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9940" yWindow="460" windowWidth="17940" windowHeight="11820"/>
  </bookViews>
  <sheets>
    <sheet name="Model" sheetId="1" r:id="rId1"/>
    <sheet name="STANDARD DEVIATION CALCULATOR" sheetId="3" r:id="rId2"/>
  </sheets>
  <definedNames>
    <definedName name="\C">Model!$IV$8154:$IV$8154</definedName>
    <definedName name="\E">Model!$IV$8154:$IV$8154</definedName>
    <definedName name="\H">Model!$IV$8154:$IV$8154</definedName>
    <definedName name="\M">Model!$IV$8154:$IV$8154</definedName>
    <definedName name="_xlnm.Print_Area" localSheetId="0">Model!$A$91:$D$109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83" i="1" l="1"/>
  <c r="C83" i="1"/>
  <c r="D83" i="1"/>
  <c r="C102" i="1"/>
  <c r="C103" i="1"/>
  <c r="C93" i="1"/>
  <c r="C94" i="1"/>
  <c r="C98" i="1"/>
  <c r="C105" i="1"/>
  <c r="C91" i="1"/>
  <c r="C107" i="1"/>
  <c r="B84" i="1"/>
  <c r="D93" i="1"/>
  <c r="D94" i="1"/>
  <c r="D95" i="1"/>
  <c r="E95" i="1"/>
  <c r="D96" i="1"/>
  <c r="E96" i="1"/>
  <c r="F96" i="1"/>
  <c r="G96" i="1"/>
  <c r="D97" i="1"/>
  <c r="E97" i="1"/>
  <c r="F97" i="1"/>
  <c r="G97" i="1"/>
  <c r="D98" i="1"/>
  <c r="D101" i="1"/>
  <c r="E101" i="1"/>
  <c r="F101" i="1"/>
  <c r="G101" i="1"/>
  <c r="D91" i="1"/>
  <c r="B85" i="1"/>
  <c r="E93" i="1"/>
  <c r="E94" i="1"/>
  <c r="E98" i="1"/>
  <c r="E91" i="1"/>
  <c r="B86" i="1"/>
  <c r="F93" i="1"/>
  <c r="F94" i="1"/>
  <c r="F98" i="1"/>
  <c r="F91" i="1"/>
  <c r="B87" i="1"/>
  <c r="G93" i="1"/>
  <c r="G94" i="1"/>
  <c r="G98" i="1"/>
  <c r="G91" i="1"/>
  <c r="B125" i="1"/>
  <c r="B124" i="1"/>
  <c r="B123" i="1"/>
  <c r="C35" i="1"/>
  <c r="D18" i="3"/>
  <c r="D19" i="3"/>
  <c r="D20" i="3"/>
  <c r="D21" i="3"/>
  <c r="F95" i="1"/>
  <c r="G95" i="1"/>
  <c r="C112" i="1"/>
  <c r="E83" i="1"/>
  <c r="C114" i="1"/>
  <c r="C124" i="1"/>
  <c r="C113" i="1"/>
  <c r="C84" i="1"/>
  <c r="G83" i="1"/>
  <c r="F83" i="1"/>
  <c r="C115" i="1"/>
  <c r="C125" i="1"/>
  <c r="D84" i="1"/>
  <c r="D103" i="1"/>
  <c r="C117" i="1"/>
  <c r="C123" i="1"/>
  <c r="D128" i="1"/>
  <c r="F37" i="1"/>
  <c r="C128" i="1"/>
  <c r="F31" i="1"/>
  <c r="D129" i="1"/>
  <c r="F38" i="1"/>
  <c r="C129" i="1"/>
  <c r="F32" i="1"/>
  <c r="D102" i="1"/>
  <c r="D105" i="1"/>
  <c r="D107" i="1"/>
  <c r="E84" i="1"/>
  <c r="D112" i="1"/>
  <c r="F84" i="1"/>
  <c r="G84" i="1"/>
  <c r="C85" i="1"/>
  <c r="D114" i="1"/>
  <c r="D124" i="1"/>
  <c r="D113" i="1"/>
  <c r="E103" i="1"/>
  <c r="D85" i="1"/>
  <c r="D115" i="1"/>
  <c r="D125" i="1"/>
  <c r="D123" i="1"/>
  <c r="D117" i="1"/>
  <c r="E102" i="1"/>
  <c r="E105" i="1"/>
  <c r="E107" i="1"/>
  <c r="E85" i="1"/>
  <c r="G85" i="1"/>
  <c r="F85" i="1"/>
  <c r="C86" i="1"/>
  <c r="E112" i="1"/>
  <c r="E115" i="1"/>
  <c r="E125" i="1"/>
  <c r="D86" i="1"/>
  <c r="F103" i="1"/>
  <c r="E114" i="1"/>
  <c r="E124" i="1"/>
  <c r="E113" i="1"/>
  <c r="E117" i="1"/>
  <c r="E123" i="1"/>
  <c r="F102" i="1"/>
  <c r="F105" i="1"/>
  <c r="F107" i="1"/>
  <c r="E86" i="1"/>
  <c r="F112" i="1"/>
  <c r="F115" i="1"/>
  <c r="F125" i="1"/>
  <c r="F86" i="1"/>
  <c r="G86" i="1"/>
  <c r="C87" i="1"/>
  <c r="D87" i="1"/>
  <c r="G103" i="1"/>
  <c r="F113" i="1"/>
  <c r="F114" i="1"/>
  <c r="F124" i="1"/>
  <c r="F117" i="1"/>
  <c r="F123" i="1"/>
  <c r="G102" i="1"/>
  <c r="G105" i="1"/>
  <c r="G107" i="1"/>
  <c r="E87" i="1"/>
  <c r="G87" i="1"/>
  <c r="F87" i="1"/>
  <c r="G112" i="1"/>
  <c r="G115" i="1"/>
  <c r="G125" i="1"/>
  <c r="C130" i="1"/>
  <c r="F33" i="1"/>
  <c r="D130" i="1"/>
  <c r="F40" i="1"/>
  <c r="F41" i="1"/>
  <c r="G113" i="1"/>
  <c r="G114" i="1"/>
  <c r="G124" i="1"/>
  <c r="G117" i="1"/>
  <c r="G123" i="1"/>
</calcChain>
</file>

<file path=xl/sharedStrings.xml><?xml version="1.0" encoding="utf-8"?>
<sst xmlns="http://schemas.openxmlformats.org/spreadsheetml/2006/main" count="136" uniqueCount="110">
  <si>
    <t>This case considers the financial analysis of a joint venture involving both taxable and nontaxable</t>
  </si>
  <si>
    <t>INPUT DATA:</t>
  </si>
  <si>
    <t>Capital Contributions:</t>
  </si>
  <si>
    <t xml:space="preserve">             IRR</t>
  </si>
  <si>
    <t xml:space="preserve">  Group</t>
  </si>
  <si>
    <t xml:space="preserve">    Group</t>
  </si>
  <si>
    <t xml:space="preserve">  Limited partners</t>
  </si>
  <si>
    <t xml:space="preserve">  Bank loan</t>
  </si>
  <si>
    <t xml:space="preserve">             NPV</t>
  </si>
  <si>
    <t xml:space="preserve">  Bank loan rate</t>
  </si>
  <si>
    <t xml:space="preserve">  Weeks usage per year</t>
  </si>
  <si>
    <t xml:space="preserve">  Procedures per week:</t>
  </si>
  <si>
    <t xml:space="preserve">    Year 1</t>
  </si>
  <si>
    <t xml:space="preserve">    Year 2</t>
  </si>
  <si>
    <t xml:space="preserve">    Year 3</t>
  </si>
  <si>
    <t xml:space="preserve">    Year 4</t>
  </si>
  <si>
    <t xml:space="preserve">    Year 5</t>
  </si>
  <si>
    <t>Operating Revenue and Cost Data:</t>
  </si>
  <si>
    <t xml:space="preserve">  Net revenue inflation</t>
  </si>
  <si>
    <t xml:space="preserve">  Supplies inflation</t>
  </si>
  <si>
    <t xml:space="preserve">  Salary inflation</t>
  </si>
  <si>
    <t xml:space="preserve">  Rent inflation</t>
  </si>
  <si>
    <t xml:space="preserve">  Insurance inflation</t>
  </si>
  <si>
    <t xml:space="preserve">  Marketing inflation</t>
  </si>
  <si>
    <t xml:space="preserve">  Group/LP eff tax rate</t>
  </si>
  <si>
    <t>Cash Flow Distribution Data:</t>
  </si>
  <si>
    <t xml:space="preserve">  Initial distribution to</t>
  </si>
  <si>
    <t xml:space="preserve">   general partners</t>
  </si>
  <si>
    <t xml:space="preserve">  Final distribution to</t>
  </si>
  <si>
    <t>MODEL-GENERATED DATA:</t>
  </si>
  <si>
    <t>Loan Amortization Table:</t>
  </si>
  <si>
    <t>Maximum</t>
  </si>
  <si>
    <t>Interest</t>
  </si>
  <si>
    <t>Principal</t>
  </si>
  <si>
    <t>Group</t>
  </si>
  <si>
    <t>Year</t>
  </si>
  <si>
    <t>Payment</t>
  </si>
  <si>
    <t>Remaining</t>
  </si>
  <si>
    <t>Liability</t>
  </si>
  <si>
    <t>Cash Flow Statements:</t>
  </si>
  <si>
    <t>Year 1</t>
  </si>
  <si>
    <t>Year 2</t>
  </si>
  <si>
    <t>Year 3</t>
  </si>
  <si>
    <t>Year 4</t>
  </si>
  <si>
    <t>Year 5</t>
  </si>
  <si>
    <t>Net revenues</t>
  </si>
  <si>
    <t>Cash operating costs:</t>
  </si>
  <si>
    <t xml:space="preserve">  Technician support</t>
  </si>
  <si>
    <t xml:space="preserve">  Clerical support</t>
  </si>
  <si>
    <t xml:space="preserve">  Rent</t>
  </si>
  <si>
    <t xml:space="preserve">  Insurance</t>
  </si>
  <si>
    <t xml:space="preserve">  Marketing expenses</t>
  </si>
  <si>
    <t xml:space="preserve">  Expendable supplies</t>
  </si>
  <si>
    <t xml:space="preserve">  Service contract</t>
  </si>
  <si>
    <t xml:space="preserve">  Property taxes</t>
  </si>
  <si>
    <t xml:space="preserve">  Administrative expense</t>
  </si>
  <si>
    <t xml:space="preserve">  Principal repayment</t>
  </si>
  <si>
    <t xml:space="preserve">  Interest expense</t>
  </si>
  <si>
    <t xml:space="preserve">  Miscellaneous expenses</t>
  </si>
  <si>
    <t xml:space="preserve">    Total expenses</t>
  </si>
  <si>
    <t>Partnership net CF</t>
  </si>
  <si>
    <t>General partners</t>
  </si>
  <si>
    <t>Limited partners</t>
  </si>
  <si>
    <t>Total distribution</t>
  </si>
  <si>
    <t>After-Tax Profitability Analysis:</t>
  </si>
  <si>
    <t>Year 0</t>
  </si>
  <si>
    <t>IRR</t>
  </si>
  <si>
    <t>NPV</t>
  </si>
  <si>
    <t>END</t>
  </si>
  <si>
    <t>Utilization Data:</t>
  </si>
  <si>
    <t xml:space="preserve">  Net revenue per procedure</t>
  </si>
  <si>
    <t>Hospital</t>
  </si>
  <si>
    <t xml:space="preserve">  Hospital</t>
  </si>
  <si>
    <t xml:space="preserve">    Hospital</t>
  </si>
  <si>
    <t xml:space="preserve">      KEY OUTPUT:</t>
  </si>
  <si>
    <t xml:space="preserve">        Hospital</t>
  </si>
  <si>
    <t xml:space="preserve">        Group</t>
  </si>
  <si>
    <t xml:space="preserve">        Limited partners</t>
  </si>
  <si>
    <t xml:space="preserve">        Limited partners:</t>
  </si>
  <si>
    <t xml:space="preserve">          Total</t>
  </si>
  <si>
    <t xml:space="preserve">          Per partner</t>
  </si>
  <si>
    <t xml:space="preserve">  Supplies per procedure</t>
  </si>
  <si>
    <t xml:space="preserve">  Technician cost per procedure</t>
  </si>
  <si>
    <t xml:space="preserve">  Clerical cost per procedure</t>
  </si>
  <si>
    <t xml:space="preserve">  Admin expense inflation</t>
  </si>
  <si>
    <r>
      <t>Capital</t>
    </r>
    <r>
      <rPr>
        <b/>
        <sz val="12"/>
        <color indexed="61"/>
        <rFont val="Arial"/>
        <family val="2"/>
      </rPr>
      <t xml:space="preserve"> </t>
    </r>
    <r>
      <rPr>
        <sz val="12"/>
        <color indexed="61"/>
        <rFont val="Arial"/>
        <family val="2"/>
      </rPr>
      <t>Costs:</t>
    </r>
  </si>
  <si>
    <t xml:space="preserve">  General partners cost of equity</t>
  </si>
  <si>
    <t xml:space="preserve">  Limited partners cost of equity</t>
  </si>
  <si>
    <t>STANDARD DEVIATION CALCULATOR</t>
  </si>
  <si>
    <t xml:space="preserve">            NPV</t>
  </si>
  <si>
    <t xml:space="preserve"> Probability</t>
  </si>
  <si>
    <t>KEY OUTPUT:</t>
  </si>
  <si>
    <t xml:space="preserve">                                  E(NPV) =</t>
  </si>
  <si>
    <t xml:space="preserve">                                Variance =</t>
  </si>
  <si>
    <t xml:space="preserve">                 Standard Deviation =</t>
  </si>
  <si>
    <t xml:space="preserve">           Coefficient of Variation =</t>
  </si>
  <si>
    <t>Cash Flow Distributions:</t>
  </si>
  <si>
    <t xml:space="preserve">general partners as well as taxable limited partners. The model generates the partnership's </t>
  </si>
  <si>
    <t>The model consists of a complete base case analysis--no changes need to be made to the existing</t>
  </si>
  <si>
    <t>from the MODEL-GENERATED DATA section.</t>
  </si>
  <si>
    <t>CASE 31 BEACHSIDE HEALTH PARTNERS: Joint Venture Analysis</t>
  </si>
  <si>
    <t>Copyright 2018 Foundation of the American College of Healthcare Executives. Not for sale.</t>
  </si>
  <si>
    <t xml:space="preserve">forecasted cash flow statements, distributions, and each participant's profitability. Note that the </t>
  </si>
  <si>
    <t>model extends out to Column G. Also note that the analysis focuses on cash flows to the two</t>
  </si>
  <si>
    <t>classes of equityholders.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</si>
  <si>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</si>
  <si>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</si>
  <si>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</rPr>
      <t>. After this is done, any error cells will be corrected and</t>
    </r>
  </si>
  <si>
    <t>the base case solution will appear. The KEY OUTPUT section includes the most important output</t>
  </si>
  <si>
    <t>Model without Questions, Student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</si>
</sst>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6" formatCode="&quot;$&quot;#,##0_);[Red]\(&quot;$&quot;#,##0\)"/>
    <numFmt numFmtId="164" formatCode="0.0%"/>
    <numFmt numFmtId="165" formatCode="#,##0.0_);\(#,##0.0\)"/>
  </numFmts>
  <fonts count="19" x14ac:knownFonts="1">
    <font>
      <sz val="12"/>
      <name val="Arial"/>
    </font>
    <font>
      <sz val="12"/>
      <color indexed="12"/>
      <name val="Arial"/>
      <family val="2"/>
    </font>
    <font>
      <sz val="12"/>
      <color indexed="12"/>
      <name val="Arial"/>
      <family val="2"/>
    </font>
    <font>
      <sz val="12"/>
      <color indexed="10"/>
      <name val="Arial"/>
      <family val="2"/>
    </font>
    <font>
      <sz val="12"/>
      <color indexed="61"/>
      <name val="Arial"/>
      <family val="2"/>
    </font>
    <font>
      <b/>
      <sz val="12"/>
      <color indexed="61"/>
      <name val="Arial"/>
      <family val="2"/>
    </font>
    <font>
      <sz val="10"/>
      <color indexed="12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b/>
      <sz val="12"/>
      <color rgb="FF0000D4"/>
      <name val="Arial"/>
      <family val="2"/>
    </font>
    <font>
      <b/>
      <sz val="12"/>
      <name val="Arial"/>
      <family val="2"/>
    </font>
    <font>
      <b/>
      <sz val="12"/>
      <color rgb="FF5C39EF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">
    <xf numFmtId="0" fontId="0" fillId="2" borderId="0"/>
    <xf numFmtId="0" fontId="12" fillId="0" borderId="0"/>
  </cellStyleXfs>
  <cellXfs count="60">
    <xf numFmtId="0" fontId="0" fillId="2" borderId="0" xfId="0" applyNumberFormat="1"/>
    <xf numFmtId="165" fontId="0" fillId="2" borderId="0" xfId="0" applyNumberFormat="1" applyProtection="1">
      <protection locked="0"/>
    </xf>
    <xf numFmtId="0" fontId="0" fillId="2" borderId="0" xfId="0" applyNumberFormat="1" applyProtection="1">
      <protection locked="0"/>
    </xf>
    <xf numFmtId="164" fontId="0" fillId="2" borderId="0" xfId="0" applyNumberFormat="1"/>
    <xf numFmtId="37" fontId="0" fillId="2" borderId="0" xfId="0" applyNumberFormat="1"/>
    <xf numFmtId="165" fontId="0" fillId="2" borderId="0" xfId="0" applyNumberFormat="1"/>
    <xf numFmtId="39" fontId="0" fillId="2" borderId="0" xfId="0" applyNumberFormat="1"/>
    <xf numFmtId="5" fontId="0" fillId="2" borderId="0" xfId="0" applyNumberFormat="1" applyProtection="1">
      <protection locked="0"/>
    </xf>
    <xf numFmtId="5" fontId="0" fillId="2" borderId="0" xfId="0" applyNumberFormat="1"/>
    <xf numFmtId="37" fontId="0" fillId="2" borderId="1" xfId="0" applyNumberFormat="1" applyBorder="1"/>
    <xf numFmtId="0" fontId="0" fillId="2" borderId="1" xfId="0" applyNumberFormat="1" applyBorder="1"/>
    <xf numFmtId="5" fontId="0" fillId="2" borderId="1" xfId="0" applyNumberFormat="1" applyBorder="1"/>
    <xf numFmtId="5" fontId="0" fillId="2" borderId="2" xfId="0" applyNumberFormat="1" applyBorder="1"/>
    <xf numFmtId="0" fontId="0" fillId="2" borderId="0" xfId="0" applyNumberFormat="1" applyAlignment="1">
      <alignment horizontal="right"/>
    </xf>
    <xf numFmtId="0" fontId="0" fillId="2" borderId="1" xfId="0" applyNumberFormat="1" applyBorder="1" applyAlignment="1">
      <alignment horizontal="right"/>
    </xf>
    <xf numFmtId="1" fontId="0" fillId="2" borderId="1" xfId="0" applyNumberFormat="1" applyBorder="1" applyAlignment="1">
      <alignment horizontal="center"/>
    </xf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0" fontId="1" fillId="2" borderId="0" xfId="0" quotePrefix="1" applyNumberFormat="1" applyFont="1" applyAlignment="1" applyProtection="1">
      <alignment horizontal="left"/>
      <protection locked="0"/>
    </xf>
    <xf numFmtId="0" fontId="1" fillId="2" borderId="0" xfId="0" applyNumberFormat="1" applyFont="1" applyAlignment="1" applyProtection="1">
      <alignment horizontal="right"/>
      <protection locked="0"/>
    </xf>
    <xf numFmtId="0" fontId="2" fillId="2" borderId="0" xfId="0" applyNumberFormat="1" applyFont="1" applyProtection="1">
      <protection locked="0"/>
    </xf>
    <xf numFmtId="5" fontId="3" fillId="2" borderId="0" xfId="0" applyNumberFormat="1" applyFont="1" applyProtection="1">
      <protection locked="0"/>
    </xf>
    <xf numFmtId="37" fontId="3" fillId="2" borderId="0" xfId="0" applyNumberFormat="1" applyFont="1" applyProtection="1">
      <protection locked="0"/>
    </xf>
    <xf numFmtId="37" fontId="3" fillId="2" borderId="1" xfId="0" applyNumberFormat="1" applyFont="1" applyBorder="1" applyProtection="1">
      <protection locked="0"/>
    </xf>
    <xf numFmtId="164" fontId="3" fillId="2" borderId="0" xfId="0" applyNumberFormat="1" applyFont="1" applyProtection="1">
      <protection locked="0"/>
    </xf>
    <xf numFmtId="0" fontId="3" fillId="2" borderId="0" xfId="0" applyNumberFormat="1" applyFont="1"/>
    <xf numFmtId="0" fontId="3" fillId="2" borderId="0" xfId="0" applyNumberFormat="1" applyFont="1" applyProtection="1">
      <protection locked="0"/>
    </xf>
    <xf numFmtId="165" fontId="3" fillId="2" borderId="0" xfId="0" applyNumberFormat="1" applyFont="1" applyProtection="1">
      <protection locked="0"/>
    </xf>
    <xf numFmtId="0" fontId="4" fillId="2" borderId="0" xfId="0" applyNumberFormat="1" applyFont="1" applyProtection="1">
      <protection locked="0"/>
    </xf>
    <xf numFmtId="0" fontId="0" fillId="2" borderId="3" xfId="0" applyNumberFormat="1" applyBorder="1"/>
    <xf numFmtId="164" fontId="0" fillId="2" borderId="3" xfId="0" applyNumberFormat="1" applyBorder="1" applyProtection="1">
      <protection locked="0"/>
    </xf>
    <xf numFmtId="0" fontId="6" fillId="2" borderId="0" xfId="0" applyNumberFormat="1" applyFont="1"/>
    <xf numFmtId="0" fontId="7" fillId="2" borderId="0" xfId="0" applyNumberFormat="1" applyFont="1"/>
    <xf numFmtId="0" fontId="8" fillId="2" borderId="0" xfId="0" applyNumberFormat="1" applyFont="1"/>
    <xf numFmtId="0" fontId="8" fillId="2" borderId="3" xfId="0" applyNumberFormat="1" applyFont="1" applyBorder="1"/>
    <xf numFmtId="0" fontId="8" fillId="2" borderId="0" xfId="0" applyNumberFormat="1" applyFont="1" applyBorder="1"/>
    <xf numFmtId="0" fontId="6" fillId="2" borderId="0" xfId="0" applyNumberFormat="1" applyFont="1" applyProtection="1">
      <protection locked="0"/>
    </xf>
    <xf numFmtId="0" fontId="8" fillId="2" borderId="4" xfId="0" applyNumberFormat="1" applyFont="1" applyBorder="1"/>
    <xf numFmtId="0" fontId="8" fillId="2" borderId="4" xfId="0" applyNumberFormat="1" applyFont="1" applyBorder="1" applyAlignment="1">
      <alignment horizontal="right"/>
    </xf>
    <xf numFmtId="5" fontId="9" fillId="2" borderId="0" xfId="0" applyNumberFormat="1" applyFont="1"/>
    <xf numFmtId="164" fontId="9" fillId="2" borderId="0" xfId="0" applyNumberFormat="1" applyFont="1"/>
    <xf numFmtId="0" fontId="9" fillId="2" borderId="0" xfId="0" applyNumberFormat="1" applyFont="1"/>
    <xf numFmtId="164" fontId="9" fillId="2" borderId="4" xfId="0" applyNumberFormat="1" applyFont="1" applyBorder="1"/>
    <xf numFmtId="164" fontId="8" fillId="2" borderId="5" xfId="0" applyNumberFormat="1" applyFont="1" applyBorder="1"/>
    <xf numFmtId="6" fontId="8" fillId="2" borderId="0" xfId="0" applyNumberFormat="1" applyFont="1"/>
    <xf numFmtId="3" fontId="8" fillId="2" borderId="0" xfId="0" applyNumberFormat="1" applyFont="1"/>
    <xf numFmtId="165" fontId="8" fillId="2" borderId="0" xfId="0" applyNumberFormat="1" applyFont="1"/>
    <xf numFmtId="0" fontId="6" fillId="2" borderId="0" xfId="0" applyNumberFormat="1" applyFont="1" applyAlignment="1">
      <alignment horizontal="right"/>
    </xf>
    <xf numFmtId="0" fontId="10" fillId="2" borderId="0" xfId="0" applyNumberFormat="1" applyFont="1"/>
    <xf numFmtId="0" fontId="11" fillId="2" borderId="0" xfId="0" applyNumberFormat="1" applyFont="1" applyProtection="1">
      <protection locked="0"/>
    </xf>
    <xf numFmtId="0" fontId="10" fillId="3" borderId="0" xfId="1" applyNumberFormat="1" applyFont="1" applyFill="1" applyAlignment="1" applyProtection="1">
      <protection locked="0"/>
    </xf>
    <xf numFmtId="0" fontId="10" fillId="3" borderId="0" xfId="1" applyNumberFormat="1" applyFont="1" applyFill="1" applyAlignment="1" applyProtection="1">
      <alignment horizontal="left"/>
      <protection locked="0"/>
    </xf>
    <xf numFmtId="0" fontId="10" fillId="3" borderId="0" xfId="0" applyFont="1" applyFill="1"/>
    <xf numFmtId="0" fontId="11" fillId="2" borderId="0" xfId="0" quotePrefix="1" applyNumberFormat="1" applyFont="1"/>
    <xf numFmtId="0" fontId="16" fillId="4" borderId="0" xfId="0" applyNumberFormat="1" applyFont="1" applyFill="1"/>
    <xf numFmtId="0" fontId="17" fillId="4" borderId="0" xfId="0" applyNumberFormat="1" applyFont="1" applyFill="1"/>
    <xf numFmtId="0" fontId="0" fillId="2" borderId="0" xfId="0" applyNumberFormat="1" applyFont="1"/>
    <xf numFmtId="0" fontId="10" fillId="3" borderId="0" xfId="0" applyNumberFormat="1" applyFont="1" applyFill="1"/>
    <xf numFmtId="0" fontId="0" fillId="3" borderId="0" xfId="0" applyNumberFormat="1" applyFill="1"/>
    <xf numFmtId="14" fontId="15" fillId="4" borderId="0" xfId="0" applyNumberFormat="1" applyFont="1" applyFill="1" applyAlignment="1" applyProtection="1">
      <alignment horizontal="left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tabSelected="1" showOutlineSymbols="0" zoomScale="87" workbookViewId="0">
      <selection activeCell="F4" sqref="F4"/>
    </sheetView>
  </sheetViews>
  <sheetFormatPr baseColWidth="10" defaultColWidth="10.5703125" defaultRowHeight="16" x14ac:dyDescent="0.2"/>
  <cols>
    <col min="1" max="1" width="12.7109375" customWidth="1"/>
    <col min="2" max="2" width="13.7109375" customWidth="1"/>
    <col min="3" max="8" width="12.7109375" customWidth="1"/>
  </cols>
  <sheetData>
    <row r="1" spans="1:7" x14ac:dyDescent="0.2">
      <c r="A1" s="53" t="s">
        <v>100</v>
      </c>
      <c r="B1" s="16"/>
      <c r="C1" s="16"/>
      <c r="D1" s="16"/>
      <c r="E1" s="16"/>
      <c r="G1" s="59">
        <v>43070</v>
      </c>
    </row>
    <row r="2" spans="1:7" x14ac:dyDescent="0.2">
      <c r="A2" s="54" t="s">
        <v>101</v>
      </c>
      <c r="B2" s="17"/>
      <c r="C2" s="18"/>
      <c r="D2" s="17"/>
      <c r="E2" s="17"/>
      <c r="G2" s="17"/>
    </row>
    <row r="3" spans="1:7" x14ac:dyDescent="0.2">
      <c r="A3" s="17"/>
      <c r="C3" s="17"/>
      <c r="D3" s="17"/>
      <c r="E3" s="17"/>
      <c r="F3" s="17"/>
    </row>
    <row r="4" spans="1:7" x14ac:dyDescent="0.2">
      <c r="A4" s="17"/>
      <c r="B4" s="55" t="s">
        <v>109</v>
      </c>
      <c r="C4" s="49"/>
      <c r="D4" s="17"/>
      <c r="E4" s="17"/>
      <c r="F4" s="17"/>
    </row>
    <row r="6" spans="1:7" x14ac:dyDescent="0.2">
      <c r="A6" t="s">
        <v>0</v>
      </c>
    </row>
    <row r="7" spans="1:7" x14ac:dyDescent="0.2">
      <c r="A7" s="48" t="s">
        <v>97</v>
      </c>
    </row>
    <row r="8" spans="1:7" x14ac:dyDescent="0.2">
      <c r="A8" s="56" t="s">
        <v>102</v>
      </c>
    </row>
    <row r="9" spans="1:7" x14ac:dyDescent="0.2">
      <c r="A9" s="56" t="s">
        <v>103</v>
      </c>
    </row>
    <row r="10" spans="1:7" x14ac:dyDescent="0.2">
      <c r="A10" t="s">
        <v>104</v>
      </c>
    </row>
    <row r="12" spans="1:7" x14ac:dyDescent="0.2">
      <c r="A12" s="50" t="s">
        <v>98</v>
      </c>
      <c r="B12" s="57"/>
      <c r="C12" s="57"/>
      <c r="D12" s="57"/>
      <c r="E12" s="57"/>
      <c r="F12" s="58"/>
    </row>
    <row r="13" spans="1:7" x14ac:dyDescent="0.2">
      <c r="A13" s="50" t="s">
        <v>105</v>
      </c>
      <c r="B13" s="57"/>
      <c r="C13" s="57"/>
      <c r="D13" s="57"/>
      <c r="E13" s="57"/>
      <c r="F13" s="58"/>
    </row>
    <row r="14" spans="1:7" x14ac:dyDescent="0.2">
      <c r="A14" s="50" t="s">
        <v>106</v>
      </c>
      <c r="B14" s="57"/>
      <c r="C14" s="57"/>
      <c r="D14" s="57"/>
      <c r="E14" s="57"/>
      <c r="F14" s="58"/>
    </row>
    <row r="15" spans="1:7" x14ac:dyDescent="0.2">
      <c r="A15" s="51" t="s">
        <v>107</v>
      </c>
      <c r="B15" s="57"/>
      <c r="C15" s="57"/>
      <c r="D15" s="57"/>
      <c r="E15" s="57"/>
      <c r="F15" s="58"/>
    </row>
    <row r="16" spans="1:7" x14ac:dyDescent="0.2">
      <c r="A16" s="50" t="s">
        <v>108</v>
      </c>
      <c r="B16" s="57"/>
      <c r="C16" s="57"/>
      <c r="D16" s="57"/>
      <c r="E16" s="57"/>
      <c r="F16" s="58"/>
    </row>
    <row r="17" spans="1:7" x14ac:dyDescent="0.2">
      <c r="A17" s="52" t="s">
        <v>99</v>
      </c>
      <c r="B17" s="57"/>
      <c r="C17" s="57"/>
      <c r="D17" s="57"/>
      <c r="E17" s="57"/>
      <c r="F17" s="58"/>
    </row>
    <row r="25" spans="1:7" ht="17" thickBot="1" x14ac:dyDescent="0.25">
      <c r="A25" s="29"/>
      <c r="B25" s="29"/>
      <c r="C25" s="29"/>
      <c r="D25" s="29"/>
      <c r="E25" s="29"/>
      <c r="F25" s="29"/>
      <c r="G25" s="29"/>
    </row>
    <row r="26" spans="1:7" ht="17" thickTop="1" x14ac:dyDescent="0.2">
      <c r="A26" s="2"/>
      <c r="B26" s="2"/>
      <c r="C26" s="2"/>
      <c r="D26" s="2"/>
      <c r="E26" s="2"/>
      <c r="F26" s="2"/>
      <c r="G26" s="2"/>
    </row>
    <row r="27" spans="1:7" x14ac:dyDescent="0.2">
      <c r="A27" s="20" t="s">
        <v>1</v>
      </c>
      <c r="D27" s="20" t="s">
        <v>74</v>
      </c>
    </row>
    <row r="29" spans="1:7" x14ac:dyDescent="0.2">
      <c r="A29" s="28" t="s">
        <v>2</v>
      </c>
      <c r="F29" s="10" t="s">
        <v>3</v>
      </c>
    </row>
    <row r="31" spans="1:7" x14ac:dyDescent="0.2">
      <c r="A31" t="s">
        <v>4</v>
      </c>
      <c r="C31" s="21">
        <v>0</v>
      </c>
      <c r="D31" t="s">
        <v>75</v>
      </c>
      <c r="F31" s="3" t="e">
        <f>C128</f>
        <v>#VALUE!</v>
      </c>
    </row>
    <row r="32" spans="1:7" x14ac:dyDescent="0.2">
      <c r="A32" t="s">
        <v>72</v>
      </c>
      <c r="C32" s="22">
        <v>0</v>
      </c>
      <c r="D32" t="s">
        <v>76</v>
      </c>
      <c r="F32" s="3" t="e">
        <f>C129</f>
        <v>#VALUE!</v>
      </c>
    </row>
    <row r="33" spans="1:7" x14ac:dyDescent="0.2">
      <c r="A33" t="s">
        <v>6</v>
      </c>
      <c r="C33" s="22">
        <v>0</v>
      </c>
      <c r="D33" t="s">
        <v>77</v>
      </c>
      <c r="F33" s="3" t="e">
        <f>C130</f>
        <v>#NUM!</v>
      </c>
    </row>
    <row r="34" spans="1:7" x14ac:dyDescent="0.2">
      <c r="A34" t="s">
        <v>7</v>
      </c>
      <c r="C34" s="23">
        <v>0</v>
      </c>
      <c r="D34" s="4"/>
      <c r="F34" s="4"/>
    </row>
    <row r="35" spans="1:7" x14ac:dyDescent="0.2">
      <c r="C35" s="12">
        <f>C31+C32+C33+C34</f>
        <v>0</v>
      </c>
      <c r="F35" s="10" t="s">
        <v>8</v>
      </c>
    </row>
    <row r="36" spans="1:7" ht="17" thickTop="1" x14ac:dyDescent="0.2">
      <c r="D36" s="4"/>
      <c r="E36" s="4"/>
    </row>
    <row r="37" spans="1:7" x14ac:dyDescent="0.2">
      <c r="A37" s="28" t="s">
        <v>85</v>
      </c>
      <c r="D37" t="s">
        <v>75</v>
      </c>
      <c r="F37" s="8" t="e">
        <f>D128</f>
        <v>#DIV/0!</v>
      </c>
    </row>
    <row r="38" spans="1:7" x14ac:dyDescent="0.2">
      <c r="D38" t="s">
        <v>76</v>
      </c>
      <c r="F38" s="8" t="e">
        <f>D129</f>
        <v>#DIV/0!</v>
      </c>
    </row>
    <row r="39" spans="1:7" x14ac:dyDescent="0.2">
      <c r="A39" t="s">
        <v>86</v>
      </c>
      <c r="C39" s="24">
        <v>0</v>
      </c>
      <c r="D39" t="s">
        <v>78</v>
      </c>
      <c r="F39" s="8"/>
    </row>
    <row r="40" spans="1:7" x14ac:dyDescent="0.2">
      <c r="A40" t="s">
        <v>87</v>
      </c>
      <c r="C40" s="24">
        <v>0</v>
      </c>
      <c r="D40" s="5" t="s">
        <v>79</v>
      </c>
      <c r="E40" s="1"/>
      <c r="F40" s="8">
        <f>D130</f>
        <v>0</v>
      </c>
      <c r="G40" s="1"/>
    </row>
    <row r="41" spans="1:7" x14ac:dyDescent="0.2">
      <c r="A41" t="s">
        <v>9</v>
      </c>
      <c r="C41" s="24">
        <v>0</v>
      </c>
      <c r="D41" t="s">
        <v>80</v>
      </c>
      <c r="F41" s="8" t="e">
        <f>F40/(C33/20000)</f>
        <v>#DIV/0!</v>
      </c>
    </row>
    <row r="42" spans="1:7" x14ac:dyDescent="0.2">
      <c r="C42" s="25"/>
    </row>
    <row r="43" spans="1:7" x14ac:dyDescent="0.2">
      <c r="A43" s="28" t="s">
        <v>69</v>
      </c>
      <c r="C43" s="25"/>
    </row>
    <row r="44" spans="1:7" x14ac:dyDescent="0.2">
      <c r="C44" s="25"/>
    </row>
    <row r="45" spans="1:7" x14ac:dyDescent="0.2">
      <c r="A45" t="s">
        <v>10</v>
      </c>
      <c r="C45" s="26">
        <v>0</v>
      </c>
    </row>
    <row r="46" spans="1:7" x14ac:dyDescent="0.2">
      <c r="A46" t="s">
        <v>11</v>
      </c>
      <c r="C46" s="25"/>
    </row>
    <row r="47" spans="1:7" x14ac:dyDescent="0.2">
      <c r="A47" t="s">
        <v>12</v>
      </c>
      <c r="C47" s="27">
        <v>0</v>
      </c>
      <c r="D47" s="7"/>
      <c r="E47" s="7"/>
      <c r="F47" s="7"/>
      <c r="G47" s="7"/>
    </row>
    <row r="48" spans="1:7" x14ac:dyDescent="0.2">
      <c r="A48" t="s">
        <v>13</v>
      </c>
      <c r="C48" s="27">
        <v>0</v>
      </c>
      <c r="F48" s="3"/>
    </row>
    <row r="49" spans="1:6" x14ac:dyDescent="0.2">
      <c r="A49" t="s">
        <v>14</v>
      </c>
      <c r="C49" s="27">
        <v>0</v>
      </c>
    </row>
    <row r="50" spans="1:6" x14ac:dyDescent="0.2">
      <c r="A50" t="s">
        <v>15</v>
      </c>
      <c r="C50" s="27">
        <v>0</v>
      </c>
    </row>
    <row r="51" spans="1:6" x14ac:dyDescent="0.2">
      <c r="A51" t="s">
        <v>16</v>
      </c>
      <c r="C51" s="27">
        <v>0</v>
      </c>
    </row>
    <row r="52" spans="1:6" x14ac:dyDescent="0.2">
      <c r="C52" s="25"/>
    </row>
    <row r="53" spans="1:6" x14ac:dyDescent="0.2">
      <c r="A53" s="28" t="s">
        <v>17</v>
      </c>
      <c r="C53" s="25"/>
      <c r="D53" s="8"/>
      <c r="E53" s="8"/>
      <c r="F53" s="8"/>
    </row>
    <row r="54" spans="1:6" x14ac:dyDescent="0.2">
      <c r="C54" s="25"/>
    </row>
    <row r="55" spans="1:6" x14ac:dyDescent="0.2">
      <c r="A55" t="s">
        <v>70</v>
      </c>
      <c r="C55" s="21">
        <v>0</v>
      </c>
    </row>
    <row r="56" spans="1:6" x14ac:dyDescent="0.2">
      <c r="A56" t="s">
        <v>18</v>
      </c>
      <c r="C56" s="24">
        <v>0</v>
      </c>
    </row>
    <row r="57" spans="1:6" x14ac:dyDescent="0.2">
      <c r="A57" t="s">
        <v>81</v>
      </c>
      <c r="C57" s="21">
        <v>0</v>
      </c>
    </row>
    <row r="58" spans="1:6" x14ac:dyDescent="0.2">
      <c r="A58" t="s">
        <v>19</v>
      </c>
      <c r="C58" s="24">
        <v>0</v>
      </c>
    </row>
    <row r="59" spans="1:6" x14ac:dyDescent="0.2">
      <c r="A59" t="s">
        <v>82</v>
      </c>
      <c r="C59" s="21">
        <v>0</v>
      </c>
    </row>
    <row r="60" spans="1:6" x14ac:dyDescent="0.2">
      <c r="A60" t="s">
        <v>83</v>
      </c>
      <c r="C60" s="21">
        <v>0</v>
      </c>
    </row>
    <row r="61" spans="1:6" x14ac:dyDescent="0.2">
      <c r="A61" t="s">
        <v>20</v>
      </c>
      <c r="C61" s="24">
        <v>0</v>
      </c>
    </row>
    <row r="62" spans="1:6" x14ac:dyDescent="0.2">
      <c r="A62" t="s">
        <v>21</v>
      </c>
      <c r="C62" s="24">
        <v>0</v>
      </c>
    </row>
    <row r="63" spans="1:6" x14ac:dyDescent="0.2">
      <c r="A63" t="s">
        <v>22</v>
      </c>
      <c r="C63" s="24">
        <v>0</v>
      </c>
    </row>
    <row r="64" spans="1:6" x14ac:dyDescent="0.2">
      <c r="A64" t="s">
        <v>23</v>
      </c>
      <c r="C64" s="24">
        <v>0</v>
      </c>
    </row>
    <row r="65" spans="1:7" x14ac:dyDescent="0.2">
      <c r="A65" t="s">
        <v>84</v>
      </c>
      <c r="C65" s="24">
        <v>0</v>
      </c>
    </row>
    <row r="66" spans="1:7" x14ac:dyDescent="0.2">
      <c r="A66" t="s">
        <v>24</v>
      </c>
      <c r="C66" s="24">
        <v>0</v>
      </c>
    </row>
    <row r="67" spans="1:7" x14ac:dyDescent="0.2">
      <c r="C67" s="25"/>
    </row>
    <row r="68" spans="1:7" x14ac:dyDescent="0.2">
      <c r="A68" s="28" t="s">
        <v>25</v>
      </c>
      <c r="C68" s="25"/>
    </row>
    <row r="69" spans="1:7" x14ac:dyDescent="0.2">
      <c r="C69" s="25"/>
    </row>
    <row r="70" spans="1:7" x14ac:dyDescent="0.2">
      <c r="A70" t="s">
        <v>26</v>
      </c>
      <c r="C70" s="25"/>
    </row>
    <row r="71" spans="1:7" x14ac:dyDescent="0.2">
      <c r="A71" t="s">
        <v>27</v>
      </c>
      <c r="C71" s="24">
        <v>0</v>
      </c>
    </row>
    <row r="72" spans="1:7" x14ac:dyDescent="0.2">
      <c r="A72" t="s">
        <v>28</v>
      </c>
      <c r="C72" s="24"/>
    </row>
    <row r="73" spans="1:7" x14ac:dyDescent="0.2">
      <c r="A73" t="s">
        <v>27</v>
      </c>
      <c r="C73" s="24">
        <v>0</v>
      </c>
    </row>
    <row r="75" spans="1:7" ht="17" thickBot="1" x14ac:dyDescent="0.25">
      <c r="A75" s="29"/>
      <c r="B75" s="29"/>
      <c r="C75" s="30"/>
      <c r="D75" s="29"/>
      <c r="E75" s="29"/>
      <c r="F75" s="29"/>
      <c r="G75" s="29"/>
    </row>
    <row r="76" spans="1:7" ht="17" thickTop="1" x14ac:dyDescent="0.2">
      <c r="A76" s="2"/>
      <c r="B76" s="2"/>
      <c r="C76" s="2"/>
      <c r="D76" s="2"/>
      <c r="E76" s="2"/>
      <c r="F76" s="2"/>
      <c r="G76" s="2"/>
    </row>
    <row r="77" spans="1:7" x14ac:dyDescent="0.2">
      <c r="A77" s="20" t="s">
        <v>29</v>
      </c>
    </row>
    <row r="79" spans="1:7" x14ac:dyDescent="0.2">
      <c r="A79" s="28" t="s">
        <v>30</v>
      </c>
    </row>
    <row r="80" spans="1:7" x14ac:dyDescent="0.2">
      <c r="F80" s="13" t="s">
        <v>31</v>
      </c>
      <c r="G80" s="13" t="s">
        <v>31</v>
      </c>
    </row>
    <row r="81" spans="1:7" x14ac:dyDescent="0.2">
      <c r="C81" s="13" t="s">
        <v>32</v>
      </c>
      <c r="D81" s="13" t="s">
        <v>33</v>
      </c>
      <c r="E81" s="13" t="s">
        <v>33</v>
      </c>
      <c r="F81" s="13" t="s">
        <v>71</v>
      </c>
      <c r="G81" s="13" t="s">
        <v>34</v>
      </c>
    </row>
    <row r="82" spans="1:7" x14ac:dyDescent="0.2">
      <c r="A82" s="14" t="s">
        <v>35</v>
      </c>
      <c r="B82" s="14" t="s">
        <v>36</v>
      </c>
      <c r="C82" s="14" t="s">
        <v>36</v>
      </c>
      <c r="D82" s="14" t="s">
        <v>36</v>
      </c>
      <c r="E82" s="14" t="s">
        <v>37</v>
      </c>
      <c r="F82" s="14" t="s">
        <v>38</v>
      </c>
      <c r="G82" s="14" t="s">
        <v>38</v>
      </c>
    </row>
    <row r="83" spans="1:7" x14ac:dyDescent="0.2">
      <c r="A83">
        <v>1</v>
      </c>
      <c r="B83" s="8">
        <f>PMT(C$41,5,-(C$34))</f>
        <v>0</v>
      </c>
      <c r="C83" s="8">
        <f>C41*C34</f>
        <v>0</v>
      </c>
      <c r="D83" s="8">
        <f>B83-C83</f>
        <v>0</v>
      </c>
      <c r="E83" s="8">
        <f>C34-D83</f>
        <v>0</v>
      </c>
      <c r="F83" s="8" t="e">
        <f>(C$32/(C$31+C$32))*E83</f>
        <v>#DIV/0!</v>
      </c>
      <c r="G83" s="8" t="e">
        <f>(C$31/(C$31+C$32))*E83</f>
        <v>#DIV/0!</v>
      </c>
    </row>
    <row r="84" spans="1:7" x14ac:dyDescent="0.2">
      <c r="A84">
        <v>2</v>
      </c>
      <c r="B84" s="4">
        <f>PMT(C$41,5,-(C$34))</f>
        <v>0</v>
      </c>
      <c r="C84" s="4">
        <f>$C$41*E83</f>
        <v>0</v>
      </c>
      <c r="D84" s="4">
        <f>B84-C84</f>
        <v>0</v>
      </c>
      <c r="E84" s="4">
        <f>E83-D84</f>
        <v>0</v>
      </c>
      <c r="F84" s="4" t="e">
        <f>(C$32/(C$31+C$32))*E84</f>
        <v>#DIV/0!</v>
      </c>
      <c r="G84" s="4" t="e">
        <f>(C$31/(C$31+C$32))*E84</f>
        <v>#DIV/0!</v>
      </c>
    </row>
    <row r="85" spans="1:7" x14ac:dyDescent="0.2">
      <c r="A85">
        <v>3</v>
      </c>
      <c r="B85" s="4">
        <f>PMT(C$41,5,-(C$34))</f>
        <v>0</v>
      </c>
      <c r="C85" s="4">
        <f>$C$41*E84</f>
        <v>0</v>
      </c>
      <c r="D85" s="4">
        <f>B85-C85</f>
        <v>0</v>
      </c>
      <c r="E85" s="4">
        <f>E84-D85</f>
        <v>0</v>
      </c>
      <c r="F85" s="4" t="e">
        <f>(C$32/(C$31+C$32))*E85</f>
        <v>#DIV/0!</v>
      </c>
      <c r="G85" s="4" t="e">
        <f>(C$31/(C$31+C$32))*E85</f>
        <v>#DIV/0!</v>
      </c>
    </row>
    <row r="86" spans="1:7" x14ac:dyDescent="0.2">
      <c r="A86">
        <v>4</v>
      </c>
      <c r="B86" s="4">
        <f>PMT(C$41,5,-(C$34))</f>
        <v>0</v>
      </c>
      <c r="C86" s="4">
        <f>$C$41*E85</f>
        <v>0</v>
      </c>
      <c r="D86" s="4">
        <f>B86-C86</f>
        <v>0</v>
      </c>
      <c r="E86" s="4">
        <f>E85-D86</f>
        <v>0</v>
      </c>
      <c r="F86" s="4" t="e">
        <f>(C$32/(C$31+C$32))*E86</f>
        <v>#DIV/0!</v>
      </c>
      <c r="G86" s="4" t="e">
        <f>(C$31/(C$31+C$32))*E86</f>
        <v>#DIV/0!</v>
      </c>
    </row>
    <row r="87" spans="1:7" x14ac:dyDescent="0.2">
      <c r="A87">
        <v>5</v>
      </c>
      <c r="B87" s="4">
        <f>PMT(C$41,5,-(C$34))</f>
        <v>0</v>
      </c>
      <c r="C87" s="4">
        <f>$C$41*E86</f>
        <v>0</v>
      </c>
      <c r="D87" s="4">
        <f>B87-C87</f>
        <v>0</v>
      </c>
      <c r="E87" s="4">
        <f>E86-D87</f>
        <v>0</v>
      </c>
      <c r="F87" s="4" t="e">
        <f>(C$32/(C$31+C$32))*E87</f>
        <v>#DIV/0!</v>
      </c>
      <c r="G87" s="4" t="e">
        <f>(C$31/(C$31+C$32))*E87</f>
        <v>#DIV/0!</v>
      </c>
    </row>
    <row r="89" spans="1:7" x14ac:dyDescent="0.2">
      <c r="A89" s="28" t="s">
        <v>39</v>
      </c>
      <c r="C89" s="6"/>
      <c r="D89" s="6"/>
      <c r="E89" s="6"/>
      <c r="F89" s="6"/>
    </row>
    <row r="90" spans="1:7" x14ac:dyDescent="0.2">
      <c r="C90" s="15" t="s">
        <v>40</v>
      </c>
      <c r="D90" s="15" t="s">
        <v>41</v>
      </c>
      <c r="E90" s="15" t="s">
        <v>42</v>
      </c>
      <c r="F90" s="15" t="s">
        <v>43</v>
      </c>
      <c r="G90" s="15" t="s">
        <v>44</v>
      </c>
    </row>
    <row r="91" spans="1:7" x14ac:dyDescent="0.2">
      <c r="A91" t="s">
        <v>45</v>
      </c>
      <c r="C91" s="11">
        <f>$C$45*$C$47*$C$55</f>
        <v>0</v>
      </c>
      <c r="D91" s="11">
        <f>$C$45*$C$48*$C$55*(1+C56)^1</f>
        <v>0</v>
      </c>
      <c r="E91" s="11">
        <f>$C$45*$C$49*$C$55*(1+C56)^2</f>
        <v>0</v>
      </c>
      <c r="F91" s="11">
        <f>$C$45*$C$50*$C$55*(1+C56)^3</f>
        <v>0</v>
      </c>
      <c r="G91" s="11">
        <f>$C$45*$C$51*$C$55*(1+C56)^4</f>
        <v>0</v>
      </c>
    </row>
    <row r="92" spans="1:7" x14ac:dyDescent="0.2">
      <c r="A92" t="s">
        <v>46</v>
      </c>
      <c r="C92" s="8"/>
      <c r="D92" s="8"/>
      <c r="E92" s="8"/>
      <c r="F92" s="8"/>
    </row>
    <row r="93" spans="1:7" x14ac:dyDescent="0.2">
      <c r="A93" t="s">
        <v>47</v>
      </c>
      <c r="C93" s="8">
        <f>$C$45*$C$47*$C$59</f>
        <v>0</v>
      </c>
      <c r="D93" s="8">
        <f>$C$45*$C$48*$C$59*(1+$C$61)^1</f>
        <v>0</v>
      </c>
      <c r="E93" s="8">
        <f>$C$45*$C$49*$C$59*(1+$C$61)^2</f>
        <v>0</v>
      </c>
      <c r="F93" s="8">
        <f>$C$45*$C$50*$C$59*(1+$C$61)^3</f>
        <v>0</v>
      </c>
      <c r="G93" s="8">
        <f>$C$45*$C$51*$C$59*(1+$C$61)^4</f>
        <v>0</v>
      </c>
    </row>
    <row r="94" spans="1:7" x14ac:dyDescent="0.2">
      <c r="A94" t="s">
        <v>48</v>
      </c>
      <c r="C94" s="4">
        <f>$C$45*$C$47*$C$60</f>
        <v>0</v>
      </c>
      <c r="D94" s="4">
        <f>$C$45*$C$48*$C$60*(1+$C$61)^1</f>
        <v>0</v>
      </c>
      <c r="E94" s="4">
        <f>$C$45*$C$49*$C$60*(1+$C$61)^2</f>
        <v>0</v>
      </c>
      <c r="F94" s="4">
        <f>$C$45*$C$50*$C$60*(1+$C$61)^3</f>
        <v>0</v>
      </c>
      <c r="G94" s="4">
        <f>$C$45*$C$51*$C$60*(1+$C$61)^4</f>
        <v>0</v>
      </c>
    </row>
    <row r="95" spans="1:7" x14ac:dyDescent="0.2">
      <c r="A95" t="s">
        <v>49</v>
      </c>
      <c r="C95" s="4">
        <v>15000</v>
      </c>
      <c r="D95" s="4">
        <f t="shared" ref="D95:G97" si="0">C95*(1+$C62)^1</f>
        <v>15000</v>
      </c>
      <c r="E95" s="4">
        <f t="shared" si="0"/>
        <v>15000</v>
      </c>
      <c r="F95" s="4">
        <f t="shared" si="0"/>
        <v>15000</v>
      </c>
      <c r="G95" s="4">
        <f t="shared" si="0"/>
        <v>15000</v>
      </c>
    </row>
    <row r="96" spans="1:7" x14ac:dyDescent="0.2">
      <c r="A96" t="s">
        <v>50</v>
      </c>
      <c r="C96" s="4">
        <v>10000</v>
      </c>
      <c r="D96" s="4">
        <f t="shared" si="0"/>
        <v>10000</v>
      </c>
      <c r="E96" s="4">
        <f t="shared" si="0"/>
        <v>10000</v>
      </c>
      <c r="F96" s="4">
        <f t="shared" si="0"/>
        <v>10000</v>
      </c>
      <c r="G96" s="4">
        <f t="shared" si="0"/>
        <v>10000</v>
      </c>
    </row>
    <row r="97" spans="1:7" x14ac:dyDescent="0.2">
      <c r="A97" t="s">
        <v>51</v>
      </c>
      <c r="C97" s="4">
        <v>5000</v>
      </c>
      <c r="D97" s="4">
        <f t="shared" si="0"/>
        <v>5000</v>
      </c>
      <c r="E97" s="4">
        <f t="shared" si="0"/>
        <v>5000</v>
      </c>
      <c r="F97" s="4">
        <f t="shared" si="0"/>
        <v>5000</v>
      </c>
      <c r="G97" s="4">
        <f t="shared" si="0"/>
        <v>5000</v>
      </c>
    </row>
    <row r="98" spans="1:7" x14ac:dyDescent="0.2">
      <c r="A98" t="s">
        <v>52</v>
      </c>
      <c r="C98" s="4">
        <f>$C45*$C47*$C57</f>
        <v>0</v>
      </c>
      <c r="D98" s="4">
        <f>$C45*$C48*$C57*(1+C58)</f>
        <v>0</v>
      </c>
      <c r="E98" s="4">
        <f>$C45*$C49*$C57*(1+C58)^2</f>
        <v>0</v>
      </c>
      <c r="F98" s="4">
        <f>$C45*$C50*$C57*(1+C58)^3</f>
        <v>0</v>
      </c>
      <c r="G98" s="4">
        <f>$C45*$C51*$C57*(1+C58)^4</f>
        <v>0</v>
      </c>
    </row>
    <row r="99" spans="1:7" x14ac:dyDescent="0.2">
      <c r="A99" t="s">
        <v>53</v>
      </c>
      <c r="C99" s="4">
        <v>50000</v>
      </c>
      <c r="D99" s="4">
        <v>50000</v>
      </c>
      <c r="E99" s="4">
        <v>75000</v>
      </c>
      <c r="F99" s="4">
        <v>75000</v>
      </c>
      <c r="G99" s="4">
        <v>100000</v>
      </c>
    </row>
    <row r="100" spans="1:7" x14ac:dyDescent="0.2">
      <c r="A100" t="s">
        <v>54</v>
      </c>
      <c r="C100" s="4">
        <v>23000</v>
      </c>
      <c r="D100" s="4">
        <v>24000</v>
      </c>
      <c r="E100" s="4">
        <v>25000</v>
      </c>
      <c r="F100" s="4">
        <v>26000</v>
      </c>
      <c r="G100" s="4">
        <v>27000</v>
      </c>
    </row>
    <row r="101" spans="1:7" x14ac:dyDescent="0.2">
      <c r="A101" t="s">
        <v>55</v>
      </c>
      <c r="C101" s="4">
        <v>30000</v>
      </c>
      <c r="D101" s="4">
        <f>C101*(1+$C65)^1</f>
        <v>30000</v>
      </c>
      <c r="E101" s="4">
        <f>D101*(1+$C65)^1</f>
        <v>30000</v>
      </c>
      <c r="F101" s="4">
        <f>E101*(1+$C65)^1</f>
        <v>30000</v>
      </c>
      <c r="G101" s="4">
        <f>F101*(1+$C65)^1</f>
        <v>30000</v>
      </c>
    </row>
    <row r="102" spans="1:7" x14ac:dyDescent="0.2">
      <c r="A102" t="s">
        <v>56</v>
      </c>
      <c r="C102" s="4">
        <f>D83</f>
        <v>0</v>
      </c>
      <c r="D102" s="4">
        <f>D84</f>
        <v>0</v>
      </c>
      <c r="E102" s="4">
        <f>D85</f>
        <v>0</v>
      </c>
      <c r="F102" s="4">
        <f>D86</f>
        <v>0</v>
      </c>
      <c r="G102" s="4">
        <f>D87</f>
        <v>0</v>
      </c>
    </row>
    <row r="103" spans="1:7" x14ac:dyDescent="0.2">
      <c r="A103" t="s">
        <v>57</v>
      </c>
      <c r="C103" s="4">
        <f>C83</f>
        <v>0</v>
      </c>
      <c r="D103" s="4">
        <f>C84</f>
        <v>0</v>
      </c>
      <c r="E103" s="4">
        <f>C85</f>
        <v>0</v>
      </c>
      <c r="F103" s="4">
        <f>C86</f>
        <v>0</v>
      </c>
      <c r="G103" s="4">
        <f>C87</f>
        <v>0</v>
      </c>
    </row>
    <row r="104" spans="1:7" x14ac:dyDescent="0.2">
      <c r="A104" t="s">
        <v>58</v>
      </c>
      <c r="C104" s="9">
        <v>20000</v>
      </c>
      <c r="D104" s="9">
        <v>20000</v>
      </c>
      <c r="E104" s="9">
        <v>20000</v>
      </c>
      <c r="F104" s="9">
        <v>20000</v>
      </c>
      <c r="G104" s="9">
        <v>20000</v>
      </c>
    </row>
    <row r="105" spans="1:7" x14ac:dyDescent="0.2">
      <c r="A105" t="s">
        <v>59</v>
      </c>
      <c r="C105" s="11">
        <f>SUM(C93:C104)</f>
        <v>153000</v>
      </c>
      <c r="D105" s="11">
        <f>SUM(D93:D104)</f>
        <v>154000</v>
      </c>
      <c r="E105" s="11">
        <f>SUM(E93:E104)</f>
        <v>180000</v>
      </c>
      <c r="F105" s="11">
        <f>SUM(F93:F104)</f>
        <v>181000</v>
      </c>
      <c r="G105" s="11">
        <f>SUM(G93:G104)</f>
        <v>207000</v>
      </c>
    </row>
    <row r="107" spans="1:7" x14ac:dyDescent="0.2">
      <c r="A107" t="s">
        <v>60</v>
      </c>
      <c r="C107" s="12">
        <f>C91-C105</f>
        <v>-153000</v>
      </c>
      <c r="D107" s="12">
        <f>D91-D105</f>
        <v>-154000</v>
      </c>
      <c r="E107" s="12">
        <f>E91-E105</f>
        <v>-180000</v>
      </c>
      <c r="F107" s="12">
        <f>F91-F105</f>
        <v>-181000</v>
      </c>
      <c r="G107" s="12">
        <f>G91-G105</f>
        <v>-207000</v>
      </c>
    </row>
    <row r="109" spans="1:7" x14ac:dyDescent="0.2">
      <c r="B109" s="8"/>
      <c r="C109" s="8"/>
      <c r="D109" s="8"/>
      <c r="E109" s="8"/>
      <c r="F109" s="8"/>
      <c r="G109" s="8"/>
    </row>
    <row r="110" spans="1:7" x14ac:dyDescent="0.2">
      <c r="A110" s="28" t="s">
        <v>96</v>
      </c>
      <c r="B110" s="4"/>
      <c r="C110" s="4"/>
      <c r="D110" s="4"/>
      <c r="E110" s="4"/>
      <c r="F110" s="4"/>
      <c r="G110" s="4"/>
    </row>
    <row r="111" spans="1:7" x14ac:dyDescent="0.2">
      <c r="C111" s="15" t="s">
        <v>40</v>
      </c>
      <c r="D111" s="15" t="s">
        <v>41</v>
      </c>
      <c r="E111" s="15" t="s">
        <v>42</v>
      </c>
      <c r="F111" s="15" t="s">
        <v>43</v>
      </c>
      <c r="G111" s="15" t="s">
        <v>44</v>
      </c>
    </row>
    <row r="112" spans="1:7" x14ac:dyDescent="0.2">
      <c r="A112" t="s">
        <v>61</v>
      </c>
      <c r="B112" s="4"/>
      <c r="C112" s="11">
        <f>IF(C107&gt;0,C71*C107,C107)</f>
        <v>-153000</v>
      </c>
      <c r="D112" s="11">
        <f>IF(D107&gt;0,IF($C$115&lt;$C$33,C71*D107,C73*D107),D107)</f>
        <v>-154000</v>
      </c>
      <c r="E112" s="11">
        <f>IF(E107&gt;0,IF(($C$115+D115)&lt;$C$33,C71*E107,C73*E107),E107)</f>
        <v>-180000</v>
      </c>
      <c r="F112" s="11">
        <f>IF(F107&gt;0,IF(($C$115+D115+E115)&lt;$C$33,C71*F107,C73*F107),F107)</f>
        <v>-181000</v>
      </c>
      <c r="G112" s="11">
        <f>IF(G107&gt;0,IF(($C$115+D115+E115+F115)&lt;$C$33,C71*G107,C73*G107),G107)</f>
        <v>-207000</v>
      </c>
    </row>
    <row r="113" spans="1:7" x14ac:dyDescent="0.2">
      <c r="A113" t="s">
        <v>5</v>
      </c>
      <c r="B113" s="4"/>
      <c r="C113" s="8" t="e">
        <f>$C31/($C31+$C32)*C112</f>
        <v>#DIV/0!</v>
      </c>
      <c r="D113" s="8" t="e">
        <f>$C31/($C31+$C32)*D112</f>
        <v>#DIV/0!</v>
      </c>
      <c r="E113" s="8" t="e">
        <f>$C31/($C31+$C32)*E112</f>
        <v>#DIV/0!</v>
      </c>
      <c r="F113" s="8" t="e">
        <f>$C31/($C31+$C32)*F112</f>
        <v>#DIV/0!</v>
      </c>
      <c r="G113" s="8" t="e">
        <f>$C31/($C31+$C32)*G112</f>
        <v>#DIV/0!</v>
      </c>
    </row>
    <row r="114" spans="1:7" x14ac:dyDescent="0.2">
      <c r="A114" t="s">
        <v>73</v>
      </c>
      <c r="C114" s="9" t="e">
        <f>$C32/($C31+$C32)*C112</f>
        <v>#DIV/0!</v>
      </c>
      <c r="D114" s="9" t="e">
        <f>$C32/($C31+$C32)*D112</f>
        <v>#DIV/0!</v>
      </c>
      <c r="E114" s="9" t="e">
        <f>$C32/($C31+$C32)*E112</f>
        <v>#DIV/0!</v>
      </c>
      <c r="F114" s="9" t="e">
        <f>$C32/($C31+$C32)*F112</f>
        <v>#DIV/0!</v>
      </c>
      <c r="G114" s="9" t="e">
        <f>$C32/($C31+$C32)*G112</f>
        <v>#DIV/0!</v>
      </c>
    </row>
    <row r="115" spans="1:7" x14ac:dyDescent="0.2">
      <c r="A115" t="s">
        <v>62</v>
      </c>
      <c r="B115" s="8"/>
      <c r="C115" s="11">
        <f>C107-C112</f>
        <v>0</v>
      </c>
      <c r="D115" s="11">
        <f>D107-D112</f>
        <v>0</v>
      </c>
      <c r="E115" s="11">
        <f>E107-E112</f>
        <v>0</v>
      </c>
      <c r="F115" s="11">
        <f>F107-F112</f>
        <v>0</v>
      </c>
      <c r="G115" s="11">
        <f>G107-G112</f>
        <v>0</v>
      </c>
    </row>
    <row r="117" spans="1:7" x14ac:dyDescent="0.2">
      <c r="A117" t="s">
        <v>63</v>
      </c>
      <c r="B117" s="8"/>
      <c r="C117" s="12" t="e">
        <f>SUM(C113:C115)</f>
        <v>#DIV/0!</v>
      </c>
      <c r="D117" s="12" t="e">
        <f>SUM(D113:D115)</f>
        <v>#DIV/0!</v>
      </c>
      <c r="E117" s="12" t="e">
        <f>SUM(E113:E115)</f>
        <v>#DIV/0!</v>
      </c>
      <c r="F117" s="12" t="e">
        <f>SUM(F113:F115)</f>
        <v>#DIV/0!</v>
      </c>
      <c r="G117" s="12" t="e">
        <f>SUM(G113:G115)</f>
        <v>#DIV/0!</v>
      </c>
    </row>
    <row r="118" spans="1:7" x14ac:dyDescent="0.2">
      <c r="B118" s="4"/>
    </row>
    <row r="119" spans="1:7" x14ac:dyDescent="0.2">
      <c r="B119" s="4"/>
      <c r="C119" s="4"/>
      <c r="D119" s="4"/>
      <c r="E119" s="4"/>
      <c r="F119" s="4"/>
      <c r="G119" s="4"/>
    </row>
    <row r="120" spans="1:7" x14ac:dyDescent="0.2">
      <c r="A120" s="28" t="s">
        <v>64</v>
      </c>
      <c r="B120" s="4"/>
      <c r="C120" s="4"/>
      <c r="D120" s="4"/>
      <c r="E120" s="4"/>
      <c r="F120" s="4"/>
      <c r="G120" s="4"/>
    </row>
    <row r="122" spans="1:7" x14ac:dyDescent="0.2">
      <c r="B122" s="15" t="s">
        <v>65</v>
      </c>
      <c r="C122" s="15" t="s">
        <v>40</v>
      </c>
      <c r="D122" s="15" t="s">
        <v>41</v>
      </c>
      <c r="E122" s="15" t="s">
        <v>42</v>
      </c>
      <c r="F122" s="15" t="s">
        <v>43</v>
      </c>
      <c r="G122" s="15" t="s">
        <v>44</v>
      </c>
    </row>
    <row r="123" spans="1:7" x14ac:dyDescent="0.2">
      <c r="A123" t="s">
        <v>34</v>
      </c>
      <c r="B123" s="8">
        <f>-C31</f>
        <v>0</v>
      </c>
      <c r="C123" s="8" t="e">
        <f>C113*(1-$C$66)</f>
        <v>#DIV/0!</v>
      </c>
      <c r="D123" s="8" t="e">
        <f>D113*(1-$C$66)</f>
        <v>#DIV/0!</v>
      </c>
      <c r="E123" s="8" t="e">
        <f>E113*(1-$C$66)</f>
        <v>#DIV/0!</v>
      </c>
      <c r="F123" s="8" t="e">
        <f>F113*(1-$C$66)</f>
        <v>#DIV/0!</v>
      </c>
      <c r="G123" s="8" t="e">
        <f>G113*(1-$C$66)</f>
        <v>#DIV/0!</v>
      </c>
    </row>
    <row r="124" spans="1:7" x14ac:dyDescent="0.2">
      <c r="A124" t="s">
        <v>71</v>
      </c>
      <c r="B124" s="4">
        <f>-C32</f>
        <v>0</v>
      </c>
      <c r="C124" s="4" t="e">
        <f>C114</f>
        <v>#DIV/0!</v>
      </c>
      <c r="D124" s="4" t="e">
        <f>D114</f>
        <v>#DIV/0!</v>
      </c>
      <c r="E124" s="4" t="e">
        <f>E114</f>
        <v>#DIV/0!</v>
      </c>
      <c r="F124" s="4" t="e">
        <f>F114</f>
        <v>#DIV/0!</v>
      </c>
      <c r="G124" s="4" t="e">
        <f>G114</f>
        <v>#DIV/0!</v>
      </c>
    </row>
    <row r="125" spans="1:7" x14ac:dyDescent="0.2">
      <c r="A125" t="s">
        <v>62</v>
      </c>
      <c r="B125" s="4">
        <f>-C33</f>
        <v>0</v>
      </c>
      <c r="C125" s="4">
        <f>C115*(1-$C$66)</f>
        <v>0</v>
      </c>
      <c r="D125" s="4">
        <f>D115*(1-$C$66)</f>
        <v>0</v>
      </c>
      <c r="E125" s="4">
        <f>E115*(1-$C$66)</f>
        <v>0</v>
      </c>
      <c r="F125" s="4">
        <f>F115*(1-$C$66)</f>
        <v>0</v>
      </c>
      <c r="G125" s="4">
        <f>G115*(1-$C$66)</f>
        <v>0</v>
      </c>
    </row>
    <row r="127" spans="1:7" x14ac:dyDescent="0.2">
      <c r="C127" s="14" t="s">
        <v>66</v>
      </c>
      <c r="D127" s="14" t="s">
        <v>67</v>
      </c>
    </row>
    <row r="128" spans="1:7" x14ac:dyDescent="0.2">
      <c r="A128" t="s">
        <v>71</v>
      </c>
      <c r="C128" s="3" t="e">
        <f>IRR(B124:G124,0.5)</f>
        <v>#VALUE!</v>
      </c>
      <c r="D128" s="8" t="e">
        <f>NPV(C39,C124:G124)+B124</f>
        <v>#DIV/0!</v>
      </c>
    </row>
    <row r="129" spans="1:7" x14ac:dyDescent="0.2">
      <c r="A129" t="s">
        <v>34</v>
      </c>
      <c r="C129" s="3" t="e">
        <f>IRR(B123:G123,0.5)</f>
        <v>#VALUE!</v>
      </c>
      <c r="D129" s="4" t="e">
        <f>NPV(C39,C123:G123)+B123</f>
        <v>#DIV/0!</v>
      </c>
    </row>
    <row r="130" spans="1:7" x14ac:dyDescent="0.2">
      <c r="A130" t="s">
        <v>62</v>
      </c>
      <c r="C130" s="3" t="e">
        <f>IRR(B125:G125,0.8)</f>
        <v>#NUM!</v>
      </c>
      <c r="D130" s="4">
        <f>NPV(C40,C125:G125)+B125</f>
        <v>0</v>
      </c>
    </row>
    <row r="131" spans="1:7" x14ac:dyDescent="0.2">
      <c r="C131" s="3"/>
      <c r="D131" s="4"/>
    </row>
    <row r="132" spans="1:7" ht="17" thickBot="1" x14ac:dyDescent="0.25">
      <c r="A132" s="29"/>
      <c r="B132" s="29"/>
      <c r="C132" s="30"/>
      <c r="D132" s="29"/>
      <c r="E132" s="29"/>
      <c r="F132" s="29"/>
      <c r="G132" s="29"/>
    </row>
    <row r="133" spans="1:7" ht="17" thickTop="1" x14ac:dyDescent="0.2">
      <c r="A133" s="2"/>
      <c r="B133" s="2"/>
      <c r="C133" s="2"/>
      <c r="D133" s="2"/>
      <c r="E133" s="2"/>
      <c r="F133" s="2"/>
      <c r="G133" s="2"/>
    </row>
    <row r="134" spans="1:7" x14ac:dyDescent="0.2">
      <c r="G134" s="19" t="s">
        <v>68</v>
      </c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/>
  </sheetViews>
  <sheetFormatPr baseColWidth="10" defaultColWidth="8.7109375" defaultRowHeight="16" x14ac:dyDescent="0.2"/>
  <cols>
    <col min="1" max="1" width="12.7109375" customWidth="1"/>
    <col min="2" max="2" width="4.7109375" customWidth="1"/>
    <col min="3" max="3" width="7.7109375" customWidth="1"/>
    <col min="4" max="4" width="17" bestFit="1" customWidth="1"/>
  </cols>
  <sheetData>
    <row r="1" spans="1:17" x14ac:dyDescent="0.2">
      <c r="A1" s="31" t="s">
        <v>88</v>
      </c>
      <c r="B1" s="31"/>
      <c r="C1" s="32"/>
      <c r="D1" s="32"/>
      <c r="E1" s="32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17" thickBot="1" x14ac:dyDescent="0.25">
      <c r="A2" s="34"/>
      <c r="B2" s="34"/>
      <c r="C2" s="34"/>
      <c r="D2" s="34"/>
      <c r="E2" s="35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ht="17" thickTop="1" x14ac:dyDescent="0.2">
      <c r="A3" s="35"/>
      <c r="B3" s="35"/>
      <c r="C3" s="35"/>
      <c r="D3" s="35"/>
      <c r="E3" s="35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x14ac:dyDescent="0.2">
      <c r="A4" s="36" t="s">
        <v>1</v>
      </c>
      <c r="B4" s="35"/>
      <c r="C4" s="35"/>
      <c r="D4" s="35"/>
      <c r="E4" s="35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7" x14ac:dyDescent="0.2">
      <c r="A5" s="36"/>
      <c r="B5" s="35"/>
      <c r="C5" s="35"/>
      <c r="D5" s="35"/>
      <c r="E5" s="35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x14ac:dyDescent="0.2">
      <c r="A6" s="37" t="s">
        <v>89</v>
      </c>
      <c r="B6" s="37"/>
      <c r="C6" s="38" t="s">
        <v>90</v>
      </c>
      <c r="D6" s="35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 x14ac:dyDescent="0.2">
      <c r="A7" s="39">
        <v>0</v>
      </c>
      <c r="B7" s="39"/>
      <c r="C7" s="40">
        <v>0</v>
      </c>
      <c r="D7" s="41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17" x14ac:dyDescent="0.2">
      <c r="A8" s="39">
        <v>0</v>
      </c>
      <c r="B8" s="39"/>
      <c r="C8" s="40">
        <v>0</v>
      </c>
      <c r="D8" s="41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1:17" x14ac:dyDescent="0.2">
      <c r="A9" s="39">
        <v>0</v>
      </c>
      <c r="B9" s="39"/>
      <c r="C9" s="40">
        <v>0</v>
      </c>
      <c r="D9" s="41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1:17" x14ac:dyDescent="0.2">
      <c r="A10" s="39">
        <v>0</v>
      </c>
      <c r="B10" s="39"/>
      <c r="C10" s="40">
        <v>0</v>
      </c>
      <c r="D10" s="41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17" x14ac:dyDescent="0.2">
      <c r="A11" s="39">
        <v>0</v>
      </c>
      <c r="B11" s="39"/>
      <c r="C11" s="40">
        <v>0</v>
      </c>
      <c r="D11" s="41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17" x14ac:dyDescent="0.2">
      <c r="A12" s="39">
        <v>0</v>
      </c>
      <c r="B12" s="39"/>
      <c r="C12" s="42">
        <v>0</v>
      </c>
      <c r="D12" s="41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</row>
    <row r="13" spans="1:17" ht="17" thickBot="1" x14ac:dyDescent="0.25">
      <c r="A13" s="33"/>
      <c r="B13" s="33"/>
      <c r="C13" s="43">
        <v>1</v>
      </c>
      <c r="D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</row>
    <row r="14" spans="1:17" ht="18" thickTop="1" thickBot="1" x14ac:dyDescent="0.25">
      <c r="A14" s="34"/>
      <c r="B14" s="34"/>
      <c r="C14" s="34"/>
      <c r="D14" s="34"/>
      <c r="E14" s="35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</row>
    <row r="15" spans="1:17" ht="17" thickTop="1" x14ac:dyDescent="0.2">
      <c r="A15" s="35"/>
      <c r="B15" s="35"/>
      <c r="C15" s="35"/>
      <c r="D15" s="35"/>
      <c r="E15" s="35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</row>
    <row r="16" spans="1:17" x14ac:dyDescent="0.2">
      <c r="A16" s="36" t="s">
        <v>91</v>
      </c>
      <c r="B16" s="35"/>
      <c r="C16" s="35"/>
      <c r="D16" s="35"/>
      <c r="E16" s="35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</row>
    <row r="17" spans="1:17" x14ac:dyDescent="0.2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</row>
    <row r="18" spans="1:17" x14ac:dyDescent="0.2">
      <c r="A18" s="33" t="s">
        <v>92</v>
      </c>
      <c r="B18" s="33"/>
      <c r="C18" s="33"/>
      <c r="D18" s="44">
        <f>C7*A7+C8*A8+C9*A9+C10*A10+C11*A11+C12*A12</f>
        <v>0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  <row r="19" spans="1:17" x14ac:dyDescent="0.2">
      <c r="A19" s="33" t="s">
        <v>93</v>
      </c>
      <c r="B19" s="33"/>
      <c r="C19" s="33"/>
      <c r="D19" s="45">
        <f>C7*(A7-D18)^2+C8*(A8-D18)^2+C9*(A9-D18)^2+C10*(A10-D18)^2+C11*(A11-D18)^2+C12*(A12-D18)^2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</row>
    <row r="20" spans="1:17" x14ac:dyDescent="0.2">
      <c r="A20" s="33" t="s">
        <v>94</v>
      </c>
      <c r="B20" s="33"/>
      <c r="C20" s="33"/>
      <c r="D20" s="44">
        <f>D19^0.5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</row>
    <row r="21" spans="1:17" x14ac:dyDescent="0.2">
      <c r="A21" s="33" t="s">
        <v>95</v>
      </c>
      <c r="B21" s="33"/>
      <c r="C21" s="33"/>
      <c r="D21" s="46" t="e">
        <f>D20/D18</f>
        <v>#DIV/0!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</row>
    <row r="22" spans="1:17" x14ac:dyDescent="0.2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</row>
    <row r="23" spans="1:17" ht="17" thickBot="1" x14ac:dyDescent="0.25">
      <c r="A23" s="34"/>
      <c r="B23" s="34"/>
      <c r="C23" s="34"/>
      <c r="D23" s="34"/>
      <c r="E23" s="35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</row>
    <row r="24" spans="1:17" ht="17" thickTop="1" x14ac:dyDescent="0.2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</row>
    <row r="25" spans="1:17" x14ac:dyDescent="0.2">
      <c r="A25" s="33"/>
      <c r="B25" s="33"/>
      <c r="C25" s="33"/>
      <c r="D25" s="47" t="s">
        <v>68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</row>
    <row r="26" spans="1:17" x14ac:dyDescent="0.2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</row>
    <row r="27" spans="1:17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</row>
    <row r="28" spans="1:17" x14ac:dyDescent="0.2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</row>
    <row r="29" spans="1:17" x14ac:dyDescent="0.2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</row>
    <row r="30" spans="1:17" x14ac:dyDescent="0.2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</row>
    <row r="31" spans="1:17" x14ac:dyDescent="0.2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</row>
    <row r="32" spans="1:17" x14ac:dyDescent="0.2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</row>
    <row r="33" spans="1:17" x14ac:dyDescent="0.2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</row>
    <row r="34" spans="1:17" x14ac:dyDescent="0.2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</row>
    <row r="35" spans="1:17" x14ac:dyDescent="0.2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</row>
    <row r="36" spans="1:17" x14ac:dyDescent="0.2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</row>
    <row r="37" spans="1:17" x14ac:dyDescent="0.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</row>
    <row r="38" spans="1:17" x14ac:dyDescent="0.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</row>
    <row r="39" spans="1:17" x14ac:dyDescent="0.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</row>
    <row r="40" spans="1:17" x14ac:dyDescent="0.2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</row>
    <row r="41" spans="1:17" x14ac:dyDescent="0.2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</row>
    <row r="42" spans="1:17" x14ac:dyDescent="0.2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</row>
    <row r="43" spans="1:17" x14ac:dyDescent="0.2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</row>
    <row r="44" spans="1:17" x14ac:dyDescent="0.2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1:17" x14ac:dyDescent="0.2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</row>
    <row r="46" spans="1:17" x14ac:dyDescent="0.2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</row>
    <row r="47" spans="1:17" x14ac:dyDescent="0.2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</row>
    <row r="48" spans="1:17" x14ac:dyDescent="0.2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</row>
    <row r="49" spans="1:17" x14ac:dyDescent="0.2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</row>
    <row r="50" spans="1:17" x14ac:dyDescent="0.2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</row>
    <row r="51" spans="1:17" x14ac:dyDescent="0.2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</vt:lpstr>
      <vt:lpstr>STANDARD DEVIATION CALCULATOR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Song, Paula H.</dc:creator>
  <cp:lastModifiedBy>Microsoft Office User</cp:lastModifiedBy>
  <cp:lastPrinted>2002-02-15T18:00:50Z</cp:lastPrinted>
  <dcterms:created xsi:type="dcterms:W3CDTF">1999-03-24T20:25:40Z</dcterms:created>
  <dcterms:modified xsi:type="dcterms:W3CDTF">2017-12-12T04:51:16Z</dcterms:modified>
</cp:coreProperties>
</file>